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08 passageiros (2)" sheetId="1" r:id="rId1"/>
  </sheets>
  <definedNames>
    <definedName name="_xlnm.Print_Area" localSheetId="0">'08 passageiros (2)'!$A$1:$L$91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8" i="1" s="1"/>
  <c r="F7" i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C20" i="1"/>
  <c r="D20" i="1"/>
  <c r="E20" i="1"/>
  <c r="B20" i="1"/>
  <c r="F20" i="1" s="1"/>
  <c r="F32" i="1" s="1"/>
  <c r="F40" i="1" l="1"/>
  <c r="F48" i="1" s="1"/>
  <c r="F56" i="1"/>
  <c r="F58" i="1" s="1"/>
  <c r="F34" i="1"/>
  <c r="F46" i="1"/>
  <c r="F50" i="1" l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<sst xmlns="http://schemas.openxmlformats.org/spreadsheetml/2006/main" count="131" uniqueCount="112">
  <si>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</si>
  <si>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</si>
  <si>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</si>
  <si>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</si>
  <si>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</si>
  <si>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</si>
  <si>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</si>
  <si>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</si>
  <si>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</si>
  <si>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</si>
  <si>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</si>
  <si>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</si>
  <si>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</si>
  <si>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</si>
  <si>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</si>
  <si>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</si>
  <si>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</si>
  <si>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</si>
  <si>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</si>
  <si>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</si>
  <si>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</si>
  <si>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</si>
  <si>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</si>
  <si>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</si>
  <si>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</si>
  <si>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</si>
  <si>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</si>
  <si>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</si>
  <si>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</si>
  <si>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</si>
  <si>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</si>
  <si>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</si>
  <si>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</si>
  <si>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</si>
  <si>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</si>
  <si>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</si>
  <si>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</si>
  <si>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</si>
  <si>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</si>
  <si>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</si>
  <si>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</si>
  <si>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</si>
  <si>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</si>
  <si>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</si>
  <si>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</si>
  <si>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</si>
  <si>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</si>
  <si>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</si>
  <si>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185R14</t>
  </si>
  <si>
    <t>Preço do Pneu:</t>
  </si>
  <si>
    <t>Preço médio à venda em postos de combustíveis do ES - Site ANP</t>
  </si>
  <si>
    <t>Preço do Combustível:</t>
  </si>
  <si>
    <t>VW Kombi Escolar / 50 Anos 1.4 MI Total Flex - Ano 2006 - Gasolina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</si>
  <si>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</si>
  <si>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</si>
  <si>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</si>
  <si>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</si>
  <si>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</si>
  <si>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</si>
  <si>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</si>
  <si>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</si>
  <si>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</si>
  <si>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</si>
  <si>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</si>
  <si>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</si>
  <si>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</si>
  <si>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</si>
  <si>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</si>
  <si>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</si>
  <si>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</si>
  <si>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</si>
  <si>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</si>
  <si>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</si>
  <si>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</si>
  <si>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</si>
  <si>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</si>
  <si>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</si>
  <si>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</si>
  <si>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</si>
  <si>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</si>
  <si>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</si>
  <si>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</si>
  <si>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</si>
  <si>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</si>
  <si>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</si>
  <si>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</si>
  <si>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</si>
  <si>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</si>
  <si>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</si>
  <si>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</si>
  <si>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</si>
  <si>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</si>
  <si>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</si>
  <si>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</si>
  <si>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</si>
  <si>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</si>
  <si>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</si>
  <si>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</si>
  <si>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</si>
  <si>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</si>
  <si>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</si>
  <si>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</si>
  <si>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</si>
  <si>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</si>
  <si>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</si>
  <si>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</si>
  <si>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</si>
  <si>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</si>
  <si>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</si>
  <si>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08 passageiros</t>
  </si>
  <si>
    <t>INSUMOS / VEÍCULO</t>
  </si>
  <si>
    <t>PLANILHA DE CUSTO ESPECÍFICO - ROTA(S) 122 M - 08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</si>
</sst>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ht="15" customHeigh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18000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91.8</v>
      </c>
    </row>
    <row r="5" spans="2:13" x14ac:dyDescent="0.25">
      <c r="B5" s="75" t="s">
        <v>100</v>
      </c>
      <c r="C5" s="74">
        <v>4.53</v>
      </c>
      <c r="D5" s="1"/>
      <c r="E5" s="73" t="s">
        <v>99</v>
      </c>
      <c r="F5" s="72">
        <f>IFERROR(L4*H5*L8,"0")</f>
        <v>1505.52</v>
      </c>
      <c r="G5" s="71">
        <v>1</v>
      </c>
      <c r="H5" s="70">
        <v>0.8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376.4</v>
      </c>
      <c r="D7"/>
      <c r="E7" s="73" t="s">
        <v>95</v>
      </c>
      <c r="F7" s="72">
        <f>IFERROR(L4*H7*L8,"0")</f>
        <v>376.38</v>
      </c>
      <c r="G7" s="71">
        <v>1.35</v>
      </c>
      <c r="H7" s="70">
        <v>0.2</v>
      </c>
      <c r="K7"/>
      <c r="L7" s="69">
        <v>200</v>
      </c>
    </row>
    <row r="8" spans="2:13" x14ac:dyDescent="0.25">
      <c r="B8" s="68" t="s">
        <v>94</v>
      </c>
      <c r="C8" s="67">
        <v>5.9998800023999515</v>
      </c>
      <c r="D8" s="66"/>
      <c r="E8" s="65" t="s">
        <v>93</v>
      </c>
      <c r="F8" s="64">
        <f>F5*G5+F6*G6+F7*G7</f>
        <v>2013.633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164.94400000000002</v>
      </c>
      <c r="C12" s="62">
        <v>109.96266666666669</v>
      </c>
      <c r="D12" s="58">
        <v>16.481999999999999</v>
      </c>
      <c r="E12" s="58">
        <v>15.708000000000002</v>
      </c>
      <c r="F12" s="58">
        <v>18</v>
      </c>
      <c r="G12" s="58">
        <v>30.226499999999998</v>
      </c>
      <c r="H12" s="58">
        <v>77.725999999999999</v>
      </c>
      <c r="I12" s="58">
        <v>85</v>
      </c>
      <c r="J12" s="55">
        <f>SUM(B12:I12)</f>
        <v>518.04916666666668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1528.9304929983002</v>
      </c>
      <c r="C20" s="56">
        <f>(F8+J5)*C5*I20</f>
        <v>366.93597960000005</v>
      </c>
      <c r="D20" s="56">
        <f>C7*(F8+J5)*J20</f>
        <v>67.753104106666669</v>
      </c>
      <c r="E20" s="56">
        <f>K20*C4*(F8+J5)</f>
        <v>121.50197999999989</v>
      </c>
      <c r="F20" s="55">
        <f>SUM(B20:E20)</f>
        <v>2085.1215567049667</v>
      </c>
      <c r="G20"/>
      <c r="H20" s="54">
        <v>0.16667000000000001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2.97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1.19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4.16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272.64600000000002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109.24199999999999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381.88800000000003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5589.2430000000004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2239.4609999999998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7828.7039999999997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54529.200000000004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21848.399999999998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76377.600000000006</v>
      </c>
      <c r="G58" s="24"/>
      <c r="H58" s="23"/>
      <c r="I58" s="23"/>
      <c r="L58"/>
    </row>
    <row r="59" spans="1:12" hidden="1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s="8" t="s">
        <v>54</v>
      </c>
      <c r="L61"/>
    </row>
    <row r="62" spans="1:12" x14ac:dyDescent="0.25">
      <c r="A62" s="18"/>
      <c r="B62" s="11" t="s">
        <v>53</v>
      </c>
      <c r="C62" s="8" t="s">
        <v>52</v>
      </c>
      <c r="L62"/>
    </row>
    <row r="63" spans="1:12" x14ac:dyDescent="0.25">
      <c r="A63" s="6"/>
      <c r="B63" s="11" t="s">
        <v>51</v>
      </c>
      <c r="C63" s="8" t="s">
        <v>50</v>
      </c>
      <c r="L63"/>
    </row>
    <row r="64" spans="1:12" x14ac:dyDescent="0.25">
      <c r="A64" s="6"/>
      <c r="B64" s="11" t="s">
        <v>49</v>
      </c>
      <c r="C64" s="8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s="8" t="s">
        <v>44</v>
      </c>
      <c r="D66" s="13"/>
      <c r="E66" s="13"/>
      <c r="F66" s="13"/>
      <c r="G66" s="13"/>
      <c r="H66" s="13"/>
      <c r="I66" s="13"/>
      <c r="J66" s="13"/>
      <c r="L66"/>
    </row>
    <row r="67" spans="1:12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s="8" t="s">
        <v>38</v>
      </c>
      <c r="L69"/>
    </row>
    <row r="70" spans="1:12" x14ac:dyDescent="0.25">
      <c r="A70" s="6"/>
      <c r="B70" s="11" t="s">
        <v>37</v>
      </c>
      <c r="C70" s="8" t="s">
        <v>35</v>
      </c>
    </row>
    <row r="71" spans="1:12" ht="15" customHeight="1" x14ac:dyDescent="0.25">
      <c r="A71" s="6"/>
      <c r="B71" s="11" t="s">
        <v>36</v>
      </c>
      <c r="C71" s="8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"/>
    <protectedRange sqref="D8" name="Dados de Entrada_5_2"/>
    <protectedRange sqref="I20:K20" name="Dados de Entrada_4_1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1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08 passageiros (2)</vt:lpstr>
      <vt:lpstr>'08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2019-11-29T17:42:20Z</dcterms:created>
  <dcterms:modified xsi:type="dcterms:W3CDTF">2019-12-29T23:32:12Z</dcterms:modified>
</cp:coreProperties>
</file>